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10. NOV\02. LLAMADO ABERTURAS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/>
  <c r="K25" i="1" s="1"/>
  <c r="J23" i="1" l="1"/>
  <c r="K23" i="1" s="1"/>
</calcChain>
</file>

<file path=xl/sharedStrings.xml><?xml version="1.0" encoding="utf-8"?>
<sst xmlns="http://schemas.openxmlformats.org/spreadsheetml/2006/main" count="56" uniqueCount="46">
  <si>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</si>
  <si>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</si>
  <si>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</si>
  <si>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</si>
  <si>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</si>
  <si>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</si>
  <si>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</si>
  <si>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</si>
  <si>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</si>
  <si>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</si>
  <si>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</si>
  <si>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</si>
  <si>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</si>
  <si>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</si>
  <si>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</si>
  <si>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</si>
  <si>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</si>
  <si>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</si>
  <si>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</si>
  <si>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</si>
  <si>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</si>
  <si>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</si>
  <si>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</si>
  <si>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</si>
  <si>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</si>
  <si>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</si>
  <si>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</si>
  <si>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</si>
  <si>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</si>
  <si>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</si>
  <si>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</si>
  <si>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</si>
  <si>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</si>
  <si>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</si>
  <si>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</si>
  <si>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Aberturas de Chapa</t>
  </si>
  <si>
    <t>Aberturas de Aluminio</t>
  </si>
  <si>
    <t>MC-01 14/11/2024</t>
  </si>
  <si>
    <t>MP-01 14/11/2024</t>
  </si>
  <si>
    <t>Aberturas de Madera</t>
  </si>
  <si>
    <t>311.031</t>
  </si>
  <si>
    <t>Puerta Interior Derecha, Marco 9cm(2.05x0.80mt.hoja y marco)</t>
  </si>
  <si>
    <t>311.030</t>
  </si>
  <si>
    <t>Puerta Interior Izquierda, Marco9cm (0.80x2.05mt marco hoja)</t>
  </si>
  <si>
    <t>311.029</t>
  </si>
  <si>
    <t>Ventana De Aluminio 1.2 X 1.2M Corrediza Serie20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</si>
</sst>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Aberturas NOV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56.570312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8">
        <v>1</v>
      </c>
      <c r="B23" s="21" t="s">
        <v>34</v>
      </c>
      <c r="C23" s="21" t="s">
        <v>36</v>
      </c>
      <c r="D23" s="21" t="s">
        <v>44</v>
      </c>
      <c r="E23" s="8" t="s">
        <v>45</v>
      </c>
      <c r="F23" s="21" t="s">
        <v>33</v>
      </c>
      <c r="G23" s="21">
        <v>50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s="38" customFormat="1" x14ac:dyDescent="0.2">
      <c r="A24" s="41" t="s">
        <v>39</v>
      </c>
      <c r="B24" s="42"/>
      <c r="C24" s="41"/>
      <c r="D24" s="43"/>
      <c r="E24" s="42"/>
      <c r="F24" s="44"/>
      <c r="G24" s="45"/>
      <c r="H24" s="45"/>
      <c r="I24" s="65"/>
      <c r="J24" s="46"/>
      <c r="K24" s="47"/>
      <c r="L24" s="66"/>
    </row>
    <row r="25" spans="1:12" x14ac:dyDescent="0.2">
      <c r="A25" s="8">
        <v>3</v>
      </c>
      <c r="B25" s="21" t="s">
        <v>34</v>
      </c>
      <c r="C25" s="21" t="s">
        <v>39</v>
      </c>
      <c r="D25" s="21" t="s">
        <v>40</v>
      </c>
      <c r="E25" s="8" t="s">
        <v>41</v>
      </c>
      <c r="F25" s="21" t="s">
        <v>33</v>
      </c>
      <c r="G25" s="21">
        <v>5</v>
      </c>
      <c r="H25" s="21" t="s">
        <v>32</v>
      </c>
      <c r="I25" s="63"/>
      <c r="J25" s="64">
        <f>+I25*0.22</f>
        <v>0</v>
      </c>
      <c r="K25" s="64">
        <f t="shared" ref="K25" si="1">+(I25+J25)*G25</f>
        <v>0</v>
      </c>
      <c r="L25" s="49"/>
    </row>
    <row r="26" spans="1:12" x14ac:dyDescent="0.2">
      <c r="A26" s="8">
        <v>3</v>
      </c>
      <c r="B26" s="21" t="s">
        <v>34</v>
      </c>
      <c r="C26" s="21" t="s">
        <v>39</v>
      </c>
      <c r="D26" s="21" t="s">
        <v>42</v>
      </c>
      <c r="E26" s="8" t="s">
        <v>43</v>
      </c>
      <c r="F26" s="21" t="s">
        <v>33</v>
      </c>
      <c r="G26" s="21">
        <v>10</v>
      </c>
      <c r="H26" s="21" t="s">
        <v>32</v>
      </c>
      <c r="I26" s="63"/>
      <c r="J26" s="64">
        <f>+I26*0.22</f>
        <v>0</v>
      </c>
      <c r="K26" s="64">
        <f t="shared" ref="K26" si="2">+(I26+J26)*G26</f>
        <v>0</v>
      </c>
      <c r="L26" s="49"/>
    </row>
    <row r="30" spans="1:12" x14ac:dyDescent="0.2">
      <c r="J30" s="61" t="s">
        <v>26</v>
      </c>
      <c r="K30" s="61" t="s">
        <v>27</v>
      </c>
    </row>
    <row r="31" spans="1:12" ht="25.5" x14ac:dyDescent="0.2">
      <c r="J31" s="62" t="s">
        <v>37</v>
      </c>
      <c r="K31" s="62" t="s">
        <v>38</v>
      </c>
    </row>
  </sheetData>
  <sheetProtection algorithmName="SHA-512" hashValue="CAPL0+HiiDR044sOMGmRuuMELRulsFFwkgmgJKSmoNxgSshNA7rzVklLVuZeLUi1z01wcAt6RLvRY8actfM2Qg==" saltValue="9oqAIO8ml3Tix8GYMNE2yw==" spinCount="100000" sheet="1" autoFilter="0" pivotTables="0"/>
  <autoFilter ref="A21:L23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2024-10-01T18:08:09Z</cp:lastPrinted>
  <dcterms:created xsi:type="dcterms:W3CDTF">2019-08-27T18:47:03Z</dcterms:created>
  <dcterms:modified xsi:type="dcterms:W3CDTF">2024-11-14T13:35:25Z</dcterms:modified>
</cp:coreProperties>
</file>